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5" i="1" l="1"/>
  <c r="D56" i="1"/>
  <c r="D59" i="1"/>
  <c r="D63" i="1"/>
  <c r="D67" i="1"/>
  <c r="D51" i="1"/>
  <c r="E56" i="1"/>
  <c r="E59" i="1"/>
  <c r="E51" i="1" s="1"/>
  <c r="E63" i="1"/>
  <c r="E67" i="1"/>
  <c r="C56" i="1"/>
  <c r="C59" i="1"/>
  <c r="C63" i="1"/>
  <c r="C51" i="1" s="1"/>
  <c r="C67" i="1"/>
  <c r="C29" i="1"/>
  <c r="D9" i="1"/>
  <c r="D11" i="1"/>
  <c r="D8" i="1" s="1"/>
  <c r="E9" i="1"/>
  <c r="E11" i="1"/>
  <c r="E8" i="1"/>
  <c r="C9" i="1"/>
  <c r="C11" i="1"/>
  <c r="C8" i="1" s="1"/>
  <c r="D17" i="1"/>
  <c r="E17" i="1"/>
  <c r="C17" i="1"/>
  <c r="C7" i="1"/>
  <c r="E7" i="1"/>
  <c r="D75" i="1"/>
  <c r="E75" i="1"/>
  <c r="D29" i="1"/>
  <c r="E29" i="1"/>
  <c r="F67" i="1"/>
  <c r="F24" i="1"/>
  <c r="E25" i="1" l="1"/>
  <c r="E24" i="1" s="1"/>
  <c r="E106" i="1" s="1"/>
  <c r="D25" i="1"/>
  <c r="D24" i="1" s="1"/>
  <c r="D7" i="1"/>
  <c r="C25" i="1"/>
  <c r="D106" i="1" l="1"/>
  <c r="C106" i="1"/>
  <c r="C24" i="1"/>
</calcChain>
</file>

<file path=xl/sharedStrings.xml><?xml version="1.0" encoding="utf-8"?>
<sst xmlns="http://schemas.openxmlformats.org/spreadsheetml/2006/main" count="199" uniqueCount="198">
  <si>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</si>
  <si>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</si>
  <si>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</si>
  <si>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</si>
  <si>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</si>
  <si>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</si>
  <si>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</si>
  <si>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</si>
  <si>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</si>
  <si>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</si>
  <si>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</si>
  <si>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</si>
  <si>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</si>
  <si>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</si>
  <si>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</si>
  <si>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</si>
  <si>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</si>
  <si>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</si>
  <si>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</si>
  <si>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</si>
  <si>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</si>
  <si>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</si>
  <si>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</si>
  <si>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</si>
  <si>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</si>
  <si>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</si>
  <si>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</si>
  <si>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</si>
  <si>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</si>
  <si>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</si>
  <si>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</si>
  <si>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</si>
  <si>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</si>
  <si>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</si>
  <si>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</si>
  <si>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</si>
  <si>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</si>
  <si>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</si>
  <si>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</si>
  <si>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</si>
  <si>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</si>
  <si>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</si>
  <si>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</si>
  <si>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</si>
  <si>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</si>
  <si>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</si>
  <si>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</si>
  <si>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</si>
  <si>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</si>
  <si>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</si>
  <si>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</si>
  <si>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</si>
  <si>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</si>
  <si>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</si>
  <si>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</si>
  <si>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</si>
  <si>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</si>
  <si>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</si>
  <si>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</si>
  <si>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</si>
  <si>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</si>
  <si>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</si>
  <si>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</si>
  <si>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</si>
  <si>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</si>
  <si>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</si>
  <si>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</si>
  <si>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</si>
  <si>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</si>
  <si>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</si>
  <si>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</si>
  <si>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</si>
  <si>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</si>
  <si>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</si>
  <si>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</si>
  <si>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</si>
  <si>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</si>
  <si>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</si>
  <si>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</si>
  <si>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</si>
  <si>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</si>
  <si>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</si>
  <si>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</si>
  <si>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</si>
  <si>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</si>
  <si>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</si>
  <si>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</si>
  <si>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</si>
  <si>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</si>
  <si>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</si>
  <si>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</si>
  <si>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</si>
  <si>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</si>
  <si>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</si>
  <si>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</si>
  <si>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</si>
  <si>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</si>
  <si>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</si>
  <si>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</si>
  <si>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</si>
  <si>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</si>
  <si>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</si>
  <si>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</si>
  <si>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</si>
  <si>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</si>
  <si>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</si>
  <si>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</si>
  <si>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</si>
  <si>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</si>
  <si>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</si>
  <si>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</si>
  <si>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</si>
  <si>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</si>
  <si>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</si>
  <si>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</si>
  <si>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</si>
  <si>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</si>
  <si>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</si>
  <si>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</si>
  <si>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</si>
  <si>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</si>
  <si>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</si>
  <si>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</si>
  <si>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</si>
  <si>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</si>
  <si>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</si>
  <si>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</si>
  <si>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</si>
  <si>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</si>
  <si>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</si>
  <si>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</si>
  <si>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</si>
  <si>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</si>
  <si>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</si>
  <si>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</si>
  <si>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</si>
  <si>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</si>
  <si>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</si>
  <si>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</si>
  <si>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</si>
  <si>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</si>
  <si>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</si>
  <si>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</si>
  <si>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</si>
  <si>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</si>
  <si>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</si>
  <si>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</si>
  <si>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</si>
  <si>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</si>
  <si>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</si>
  <si>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</si>
  <si>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</si>
  <si>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</si>
  <si>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</si>
  <si>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</si>
  <si>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</si>
  <si>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</si>
  <si>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</si>
  <si>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</si>
  <si>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</si>
  <si>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</si>
  <si>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</si>
  <si>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</si>
  <si>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</si>
  <si>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</si>
  <si>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</si>
  <si>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</si>
  <si>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</si>
  <si>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</si>
  <si>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</si>
  <si>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</si>
  <si>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</si>
  <si>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</si>
  <si>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</si>
  <si>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</si>
  <si>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</si>
  <si>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</si>
  <si>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</si>
  <si>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</si>
  <si>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</si>
  <si>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</si>
  <si>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</si>
  <si>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</si>
  <si>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</si>
  <si>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</si>
  <si>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</si>
  <si>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</si>
  <si>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</si>
  <si>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</si>
  <si>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</si>
  <si>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</si>
  <si>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</si>
  <si>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</si>
  <si>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</si>
  <si>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</si>
  <si>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</si>
  <si>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</si>
  <si>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 xml:space="preserve">Приложение 1 к решению
районного Собрания Озинского
муниципального района
Саратовской области                                  от 23 октября 2024 года №243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</si>
</sst>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7" t="s">
        <v>197</v>
      </c>
      <c r="D1" s="68"/>
      <c r="E1" s="68"/>
      <c r="F1" s="68"/>
    </row>
    <row r="2" spans="1:13" ht="78.75" customHeight="1" x14ac:dyDescent="0.3">
      <c r="A2" s="69" t="s">
        <v>166</v>
      </c>
      <c r="B2" s="69"/>
      <c r="C2" s="69"/>
      <c r="D2" s="69"/>
      <c r="E2" s="69"/>
      <c r="F2" s="69"/>
    </row>
    <row r="3" spans="1:13" ht="15.75" hidden="1" customHeight="1" x14ac:dyDescent="0.3">
      <c r="A3" s="69"/>
      <c r="B3" s="69"/>
      <c r="C3" s="69"/>
      <c r="D3" s="69"/>
      <c r="E3" s="69"/>
      <c r="F3" s="69"/>
    </row>
    <row r="4" spans="1:13" ht="15" thickBot="1" x14ac:dyDescent="0.35">
      <c r="D4" s="4" t="s">
        <v>9</v>
      </c>
      <c r="E4" s="4"/>
    </row>
    <row r="5" spans="1:13" ht="15" thickBot="1" x14ac:dyDescent="0.35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</f>
        <v>77770.2</v>
      </c>
      <c r="D7" s="23">
        <f>D9+D11+D15+D16+D18+D20+D21+D22</f>
        <v>73455</v>
      </c>
      <c r="E7" s="23">
        <f>E9+E11+E15+E16+E18+E20+E21+E22</f>
        <v>77635</v>
      </c>
    </row>
    <row r="8" spans="1:13" ht="15" thickBot="1" x14ac:dyDescent="0.35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10</v>
      </c>
      <c r="B11" s="12" t="s">
        <v>18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133</v>
      </c>
      <c r="B12" s="46" t="s">
        <v>134</v>
      </c>
      <c r="C12" s="23"/>
      <c r="D12" s="23"/>
      <c r="E12" s="23"/>
    </row>
    <row r="13" spans="1:13" ht="15" thickBot="1" x14ac:dyDescent="0.35">
      <c r="A13" s="13" t="s">
        <v>11</v>
      </c>
      <c r="B13" s="14" t="s">
        <v>12</v>
      </c>
      <c r="C13" s="24">
        <v>4424.8</v>
      </c>
      <c r="D13" s="24">
        <v>4900</v>
      </c>
      <c r="E13" s="24">
        <v>4900</v>
      </c>
    </row>
    <row r="14" spans="1:13" ht="58.5" customHeight="1" thickBot="1" x14ac:dyDescent="0.35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20</v>
      </c>
      <c r="B16" s="12" t="s">
        <v>21</v>
      </c>
      <c r="C16" s="23">
        <v>2490.1999999999998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169</v>
      </c>
      <c r="C17" s="23">
        <f>C18+C20+C21+C22</f>
        <v>14576.2</v>
      </c>
      <c r="D17" s="23">
        <f t="shared" ref="D17:E17" si="3">D18+D20+D21+D22</f>
        <v>6574</v>
      </c>
      <c r="E17" s="23">
        <f t="shared" si="3"/>
        <v>6574</v>
      </c>
    </row>
    <row r="18" spans="1:6" x14ac:dyDescent="0.3">
      <c r="A18" s="70" t="s">
        <v>13</v>
      </c>
      <c r="B18" s="72" t="s">
        <v>22</v>
      </c>
      <c r="C18" s="74">
        <v>5520</v>
      </c>
      <c r="D18" s="74">
        <v>5814</v>
      </c>
      <c r="E18" s="74">
        <v>5814</v>
      </c>
    </row>
    <row r="19" spans="1:6" ht="28.5" customHeight="1" thickBot="1" x14ac:dyDescent="0.35">
      <c r="A19" s="71"/>
      <c r="B19" s="73"/>
      <c r="C19" s="75"/>
      <c r="D19" s="75"/>
      <c r="E19" s="75"/>
    </row>
    <row r="20" spans="1:6" ht="30" customHeight="1" thickBot="1" x14ac:dyDescent="0.35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14</v>
      </c>
      <c r="B21" s="12" t="s">
        <v>15</v>
      </c>
      <c r="C21" s="23">
        <v>8476.2000000000007</v>
      </c>
      <c r="D21" s="23">
        <v>180</v>
      </c>
      <c r="E21" s="23">
        <v>180</v>
      </c>
    </row>
    <row r="22" spans="1:6" ht="18" customHeight="1" thickBot="1" x14ac:dyDescent="0.35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 x14ac:dyDescent="0.35">
      <c r="A23" s="41" t="s">
        <v>125</v>
      </c>
      <c r="B23" s="42" t="s">
        <v>126</v>
      </c>
      <c r="C23" s="23"/>
      <c r="D23" s="23"/>
      <c r="E23" s="23"/>
    </row>
    <row r="24" spans="1:6" ht="16.2" thickBot="1" x14ac:dyDescent="0.35">
      <c r="A24" s="40" t="s">
        <v>27</v>
      </c>
      <c r="B24" s="12" t="s">
        <v>28</v>
      </c>
      <c r="C24" s="23">
        <f>C25+C104+C105+C103</f>
        <v>688908.2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 x14ac:dyDescent="0.35">
      <c r="A25" s="6" t="s">
        <v>8</v>
      </c>
      <c r="B25" s="17" t="s">
        <v>87</v>
      </c>
      <c r="C25" s="25">
        <f>C26+C27+C28+C29+C51+C75</f>
        <v>683408.7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 x14ac:dyDescent="0.35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 x14ac:dyDescent="0.35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 x14ac:dyDescent="0.35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 x14ac:dyDescent="0.35">
      <c r="A29" s="6" t="s">
        <v>33</v>
      </c>
      <c r="B29" s="17" t="s">
        <v>34</v>
      </c>
      <c r="C29" s="26">
        <f>C30+C31+C32+C33+C34+C35+C36+C37+C38+C39+C40+C41+C42+C43+C44+C45+C46+C47+C48+C49+C50</f>
        <v>88128.599999999977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 x14ac:dyDescent="0.35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 x14ac:dyDescent="0.35">
      <c r="A31" s="32" t="s">
        <v>142</v>
      </c>
      <c r="B31" s="48" t="s">
        <v>144</v>
      </c>
      <c r="C31" s="35"/>
      <c r="D31" s="31"/>
      <c r="E31" s="31"/>
    </row>
    <row r="32" spans="1:6" ht="129.6" customHeight="1" thickBot="1" x14ac:dyDescent="0.35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 x14ac:dyDescent="0.35">
      <c r="A33" s="29" t="s">
        <v>105</v>
      </c>
      <c r="B33" s="30" t="s">
        <v>106</v>
      </c>
      <c r="C33" s="35"/>
      <c r="D33" s="31"/>
      <c r="E33" s="31"/>
    </row>
    <row r="34" spans="1:5" ht="90" customHeight="1" thickBot="1" x14ac:dyDescent="0.35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 x14ac:dyDescent="0.35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 x14ac:dyDescent="0.35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 x14ac:dyDescent="0.35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 x14ac:dyDescent="0.35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69" hidden="1" customHeight="1" thickBot="1" x14ac:dyDescent="0.35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 x14ac:dyDescent="0.35">
      <c r="A40" s="29" t="s">
        <v>121</v>
      </c>
      <c r="B40" s="60" t="s">
        <v>120</v>
      </c>
      <c r="C40" s="35"/>
      <c r="D40" s="36"/>
      <c r="E40" s="36"/>
    </row>
    <row r="41" spans="1:5" ht="30" customHeight="1" thickBot="1" x14ac:dyDescent="0.35">
      <c r="A41" s="37" t="s">
        <v>128</v>
      </c>
      <c r="B41" s="60" t="s">
        <v>127</v>
      </c>
      <c r="C41" s="35">
        <v>11137.2</v>
      </c>
      <c r="D41" s="36"/>
      <c r="E41" s="36"/>
    </row>
    <row r="42" spans="1:5" ht="24" hidden="1" customHeight="1" thickBot="1" x14ac:dyDescent="0.35">
      <c r="A42" s="37" t="s">
        <v>170</v>
      </c>
      <c r="B42" s="60" t="s">
        <v>171</v>
      </c>
      <c r="C42" s="35"/>
      <c r="D42" s="36"/>
      <c r="E42" s="36"/>
    </row>
    <row r="43" spans="1:5" ht="75" customHeight="1" thickBot="1" x14ac:dyDescent="0.35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7" customHeight="1" thickBot="1" x14ac:dyDescent="0.35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 x14ac:dyDescent="0.35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 x14ac:dyDescent="0.35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 x14ac:dyDescent="0.35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 x14ac:dyDescent="0.35">
      <c r="A48" s="29" t="s">
        <v>122</v>
      </c>
      <c r="B48" s="60" t="s">
        <v>141</v>
      </c>
      <c r="C48" s="35"/>
      <c r="D48" s="35"/>
      <c r="E48" s="35"/>
    </row>
    <row r="49" spans="1:5" ht="60" customHeight="1" thickBot="1" x14ac:dyDescent="0.35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 x14ac:dyDescent="0.35">
      <c r="A50" s="29" t="s">
        <v>154</v>
      </c>
      <c r="B50" s="60" t="s">
        <v>155</v>
      </c>
      <c r="C50" s="35"/>
      <c r="D50" s="35"/>
      <c r="E50" s="35"/>
    </row>
    <row r="51" spans="1:5" ht="28.2" thickBot="1" x14ac:dyDescent="0.35">
      <c r="A51" s="52" t="s">
        <v>38</v>
      </c>
      <c r="B51" s="12" t="s">
        <v>39</v>
      </c>
      <c r="C51" s="23">
        <f>C52+C53+C54+C55+C56+C59+C62+C63+C66+C67+C71+C72+C74+C73</f>
        <v>317123.60000000003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 x14ac:dyDescent="0.35">
      <c r="A52" s="13" t="s">
        <v>40</v>
      </c>
      <c r="B52" s="14" t="s">
        <v>41</v>
      </c>
      <c r="C52" s="24">
        <v>244019.7</v>
      </c>
      <c r="D52" s="24">
        <v>232312.3</v>
      </c>
      <c r="E52" s="24">
        <v>232312.3</v>
      </c>
    </row>
    <row r="53" spans="1:5" ht="89.25" customHeight="1" thickBot="1" x14ac:dyDescent="0.35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 x14ac:dyDescent="0.35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 x14ac:dyDescent="0.35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 x14ac:dyDescent="0.35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 x14ac:dyDescent="0.35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 x14ac:dyDescent="0.35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 x14ac:dyDescent="0.35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 x14ac:dyDescent="0.35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 x14ac:dyDescent="0.35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 x14ac:dyDescent="0.35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 x14ac:dyDescent="0.35">
      <c r="A63" s="6"/>
      <c r="B63" s="17" t="s">
        <v>90</v>
      </c>
      <c r="C63" s="25">
        <f>C64+C65</f>
        <v>1870.2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 x14ac:dyDescent="0.35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 x14ac:dyDescent="0.35">
      <c r="A65" s="13" t="s">
        <v>56</v>
      </c>
      <c r="B65" s="14" t="s">
        <v>174</v>
      </c>
      <c r="C65" s="24">
        <v>1721.8</v>
      </c>
      <c r="D65" s="24">
        <v>3440.9</v>
      </c>
      <c r="E65" s="24">
        <v>3440.9</v>
      </c>
    </row>
    <row r="66" spans="1:6" ht="93.75" hidden="1" customHeight="1" thickBot="1" x14ac:dyDescent="0.35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 x14ac:dyDescent="0.35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 x14ac:dyDescent="0.35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 x14ac:dyDescent="0.35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 x14ac:dyDescent="0.35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 x14ac:dyDescent="0.35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 x14ac:dyDescent="0.35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 x14ac:dyDescent="0.35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 x14ac:dyDescent="0.35">
      <c r="A74" s="29" t="s">
        <v>97</v>
      </c>
      <c r="B74" s="30" t="s">
        <v>98</v>
      </c>
      <c r="C74" s="24">
        <v>23002.5</v>
      </c>
      <c r="D74" s="24">
        <v>12967.9</v>
      </c>
      <c r="E74" s="24">
        <v>12967.9</v>
      </c>
    </row>
    <row r="75" spans="1:6" ht="47.25" customHeight="1" thickBot="1" x14ac:dyDescent="0.35">
      <c r="A75" s="6" t="s">
        <v>66</v>
      </c>
      <c r="B75" s="21" t="s">
        <v>88</v>
      </c>
      <c r="C75" s="25">
        <f>C76+C77+C78+C79+C80+C81+C82+C83+C84+C85+C86+C87+C88+C89+C90+C91+C92+C93+C94+C95+C96+C97+C98+C99+C100+C101+C102</f>
        <v>142045</v>
      </c>
      <c r="D75" s="25">
        <f>D76+D77+D78+D79+D80+D81+D83+D85+D86+D87+D89+D91+D92+D93</f>
        <v>4486.7000000000007</v>
      </c>
      <c r="E75" s="25">
        <f>E76+E77+E78+E79+E80+E81+E83+E85+E86+E87+E89+E91+E92+E93</f>
        <v>4912.7000000000007</v>
      </c>
    </row>
    <row r="76" spans="1:6" ht="57" customHeight="1" thickBot="1" x14ac:dyDescent="0.35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 x14ac:dyDescent="0.35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 x14ac:dyDescent="0.35">
      <c r="A78" s="15" t="s">
        <v>71</v>
      </c>
      <c r="B78" s="16" t="s">
        <v>72</v>
      </c>
      <c r="C78" s="27">
        <v>679.2</v>
      </c>
      <c r="D78" s="27">
        <v>500</v>
      </c>
      <c r="E78" s="27">
        <v>500</v>
      </c>
    </row>
    <row r="79" spans="1:6" ht="43.5" customHeight="1" thickBot="1" x14ac:dyDescent="0.35">
      <c r="A79" s="13" t="s">
        <v>73</v>
      </c>
      <c r="B79" s="14" t="s">
        <v>74</v>
      </c>
      <c r="C79" s="24">
        <v>720</v>
      </c>
      <c r="D79" s="24">
        <v>600</v>
      </c>
      <c r="E79" s="24">
        <v>600</v>
      </c>
    </row>
    <row r="80" spans="1:6" ht="55.8" thickBot="1" x14ac:dyDescent="0.35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 x14ac:dyDescent="0.35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80" customHeight="1" thickBot="1" x14ac:dyDescent="0.35">
      <c r="A82" s="13" t="s">
        <v>194</v>
      </c>
      <c r="B82" s="14" t="s">
        <v>193</v>
      </c>
      <c r="C82" s="24">
        <v>390.4</v>
      </c>
      <c r="D82" s="24"/>
      <c r="E82" s="24"/>
    </row>
    <row r="83" spans="1:5" ht="103.5" customHeight="1" thickBot="1" x14ac:dyDescent="0.35">
      <c r="A83" s="13" t="s">
        <v>148</v>
      </c>
      <c r="B83" s="14" t="s">
        <v>152</v>
      </c>
      <c r="C83" s="24">
        <v>2040.4</v>
      </c>
      <c r="D83" s="24">
        <v>2040.4</v>
      </c>
      <c r="E83" s="24">
        <v>2466.4</v>
      </c>
    </row>
    <row r="84" spans="1:5" ht="43.5" hidden="1" customHeight="1" thickBot="1" x14ac:dyDescent="0.35">
      <c r="A84" s="13" t="s">
        <v>177</v>
      </c>
      <c r="B84" s="57" t="s">
        <v>178</v>
      </c>
      <c r="C84" s="24"/>
      <c r="D84" s="24"/>
      <c r="E84" s="24"/>
    </row>
    <row r="85" spans="1:5" ht="75" hidden="1" customHeight="1" thickBot="1" x14ac:dyDescent="0.35">
      <c r="A85" s="13" t="s">
        <v>149</v>
      </c>
      <c r="B85" s="14" t="s">
        <v>153</v>
      </c>
      <c r="C85" s="24"/>
      <c r="D85" s="24"/>
      <c r="E85" s="24"/>
    </row>
    <row r="86" spans="1:5" ht="60.75" customHeight="1" thickBot="1" x14ac:dyDescent="0.35">
      <c r="A86" s="15" t="s">
        <v>131</v>
      </c>
      <c r="B86" s="43" t="s">
        <v>132</v>
      </c>
      <c r="C86" s="24">
        <v>400</v>
      </c>
      <c r="D86" s="24"/>
      <c r="E86" s="24"/>
    </row>
    <row r="87" spans="1:5" ht="89.25" customHeight="1" thickBot="1" x14ac:dyDescent="0.35">
      <c r="A87" s="13" t="s">
        <v>79</v>
      </c>
      <c r="B87" s="14" t="s">
        <v>80</v>
      </c>
      <c r="C87" s="24">
        <v>1078.5999999999999</v>
      </c>
      <c r="D87" s="24"/>
      <c r="E87" s="24"/>
    </row>
    <row r="88" spans="1:5" ht="62.25" hidden="1" customHeight="1" thickBot="1" x14ac:dyDescent="0.35">
      <c r="A88" s="13" t="s">
        <v>165</v>
      </c>
      <c r="B88" s="14" t="s">
        <v>164</v>
      </c>
      <c r="C88" s="24"/>
      <c r="D88" s="24"/>
      <c r="E88" s="24"/>
    </row>
    <row r="89" spans="1:5" ht="98.25" hidden="1" customHeight="1" thickBot="1" x14ac:dyDescent="0.35">
      <c r="A89" s="13" t="s">
        <v>116</v>
      </c>
      <c r="B89" s="14" t="s">
        <v>81</v>
      </c>
      <c r="C89" s="24"/>
      <c r="D89" s="24"/>
      <c r="E89" s="24"/>
    </row>
    <row r="90" spans="1:5" ht="105.75" hidden="1" customHeight="1" thickBot="1" x14ac:dyDescent="0.35">
      <c r="A90" s="13" t="s">
        <v>157</v>
      </c>
      <c r="B90" s="14" t="s">
        <v>156</v>
      </c>
      <c r="C90" s="24"/>
      <c r="D90" s="24"/>
      <c r="E90" s="24"/>
    </row>
    <row r="91" spans="1:5" ht="78" customHeight="1" thickBot="1" x14ac:dyDescent="0.35">
      <c r="A91" s="13" t="s">
        <v>115</v>
      </c>
      <c r="B91" s="14" t="s">
        <v>94</v>
      </c>
      <c r="C91" s="24">
        <v>2997</v>
      </c>
      <c r="D91" s="24"/>
      <c r="E91" s="24"/>
    </row>
    <row r="92" spans="1:5" ht="90.75" customHeight="1" thickBot="1" x14ac:dyDescent="0.35">
      <c r="A92" s="13" t="s">
        <v>114</v>
      </c>
      <c r="B92" s="14" t="s">
        <v>117</v>
      </c>
      <c r="C92" s="24">
        <v>1500</v>
      </c>
      <c r="D92" s="24"/>
      <c r="E92" s="24"/>
    </row>
    <row r="93" spans="1:5" ht="75" hidden="1" customHeight="1" thickBot="1" x14ac:dyDescent="0.35">
      <c r="A93" s="13" t="s">
        <v>150</v>
      </c>
      <c r="B93" s="14" t="s">
        <v>151</v>
      </c>
      <c r="C93" s="24"/>
      <c r="D93" s="24"/>
      <c r="E93" s="24"/>
    </row>
    <row r="94" spans="1:5" ht="47.25" customHeight="1" thickBot="1" x14ac:dyDescent="0.35">
      <c r="A94" s="13" t="s">
        <v>191</v>
      </c>
      <c r="B94" s="64" t="s">
        <v>192</v>
      </c>
      <c r="C94" s="50">
        <v>89.8</v>
      </c>
      <c r="D94" s="24"/>
      <c r="E94" s="24"/>
    </row>
    <row r="95" spans="1:5" ht="105" hidden="1" customHeight="1" thickBot="1" x14ac:dyDescent="0.35">
      <c r="A95" s="15" t="s">
        <v>158</v>
      </c>
      <c r="B95" s="14" t="s">
        <v>159</v>
      </c>
      <c r="C95" s="49"/>
      <c r="D95" s="24"/>
      <c r="E95" s="24"/>
    </row>
    <row r="96" spans="1:5" ht="90.75" customHeight="1" thickBot="1" x14ac:dyDescent="0.35">
      <c r="A96" s="13" t="s">
        <v>163</v>
      </c>
      <c r="B96" s="61" t="s">
        <v>162</v>
      </c>
      <c r="C96" s="50">
        <v>634.4</v>
      </c>
      <c r="D96" s="24"/>
      <c r="E96" s="24"/>
    </row>
    <row r="97" spans="1:5" ht="62.25" customHeight="1" thickBot="1" x14ac:dyDescent="0.35">
      <c r="A97" s="13" t="s">
        <v>181</v>
      </c>
      <c r="B97" s="62" t="s">
        <v>182</v>
      </c>
      <c r="C97" s="24">
        <v>1250</v>
      </c>
      <c r="D97" s="24"/>
      <c r="E97" s="24"/>
    </row>
    <row r="98" spans="1:5" ht="118.5" customHeight="1" thickBot="1" x14ac:dyDescent="0.35">
      <c r="A98" s="13" t="s">
        <v>179</v>
      </c>
      <c r="B98" s="62" t="s">
        <v>180</v>
      </c>
      <c r="C98" s="24">
        <v>2000</v>
      </c>
      <c r="D98" s="24"/>
      <c r="E98" s="24"/>
    </row>
    <row r="99" spans="1:5" ht="75" customHeight="1" thickBot="1" x14ac:dyDescent="0.35">
      <c r="A99" s="13" t="s">
        <v>183</v>
      </c>
      <c r="B99" s="63" t="s">
        <v>184</v>
      </c>
      <c r="C99" s="24">
        <v>2277</v>
      </c>
      <c r="D99" s="24"/>
      <c r="E99" s="24"/>
    </row>
    <row r="100" spans="1:5" ht="134.25" customHeight="1" thickBot="1" x14ac:dyDescent="0.35">
      <c r="A100" s="13" t="s">
        <v>185</v>
      </c>
      <c r="B100" s="63" t="s">
        <v>186</v>
      </c>
      <c r="C100" s="24">
        <v>1321.9</v>
      </c>
      <c r="D100" s="24"/>
      <c r="E100" s="24"/>
    </row>
    <row r="101" spans="1:5" ht="93.75" customHeight="1" thickBot="1" x14ac:dyDescent="0.35">
      <c r="A101" s="13" t="s">
        <v>187</v>
      </c>
      <c r="B101" s="62" t="s">
        <v>189</v>
      </c>
      <c r="C101" s="24">
        <v>122000</v>
      </c>
      <c r="D101" s="24"/>
      <c r="E101" s="24"/>
    </row>
    <row r="102" spans="1:5" ht="75.75" customHeight="1" thickBot="1" x14ac:dyDescent="0.35">
      <c r="A102" s="13" t="s">
        <v>188</v>
      </c>
      <c r="B102" s="62" t="s">
        <v>190</v>
      </c>
      <c r="C102" s="24">
        <v>625</v>
      </c>
      <c r="D102" s="24"/>
      <c r="E102" s="24"/>
    </row>
    <row r="103" spans="1:5" ht="33.75" customHeight="1" thickBot="1" x14ac:dyDescent="0.35">
      <c r="A103" s="65" t="s">
        <v>196</v>
      </c>
      <c r="B103" s="66" t="s">
        <v>195</v>
      </c>
      <c r="C103" s="23">
        <v>5500</v>
      </c>
      <c r="D103" s="24"/>
      <c r="E103" s="24"/>
    </row>
    <row r="104" spans="1:5" ht="90.75" hidden="1" customHeight="1" thickBot="1" x14ac:dyDescent="0.35">
      <c r="A104" s="41" t="s">
        <v>135</v>
      </c>
      <c r="B104" s="42" t="s">
        <v>124</v>
      </c>
      <c r="C104" s="23"/>
      <c r="D104" s="24"/>
      <c r="E104" s="24"/>
    </row>
    <row r="105" spans="1:5" ht="81.75" customHeight="1" thickBot="1" x14ac:dyDescent="0.35">
      <c r="A105" s="41" t="s">
        <v>123</v>
      </c>
      <c r="B105" s="42" t="s">
        <v>124</v>
      </c>
      <c r="C105" s="23">
        <v>-0.5</v>
      </c>
      <c r="D105" s="23"/>
      <c r="E105" s="24"/>
    </row>
    <row r="106" spans="1:5" ht="15" thickBot="1" x14ac:dyDescent="0.35">
      <c r="A106" s="22"/>
      <c r="B106" s="12" t="s">
        <v>82</v>
      </c>
      <c r="C106" s="23">
        <f>C7+C24</f>
        <v>766678.39999999991</v>
      </c>
      <c r="D106" s="23">
        <f>D7+D24</f>
        <v>524136.5</v>
      </c>
      <c r="E106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2024-11-02T05:59:25Z</dcterms:modified>
</cp:coreProperties>
</file>